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26k-5-dc05\Users\PREPDIR\PlatonovKL\Информатика\Табличный процессор\Для удаленных файлов\"/>
    </mc:Choice>
  </mc:AlternateContent>
  <bookViews>
    <workbookView xWindow="120" yWindow="30" windowWidth="9315" windowHeight="4455" tabRatio="698"/>
  </bookViews>
  <sheets>
    <sheet name="1" sheetId="20" r:id="rId1"/>
    <sheet name="2" sheetId="21" r:id="rId2"/>
    <sheet name="3" sheetId="17" r:id="rId3"/>
    <sheet name="4" sheetId="18" r:id="rId4"/>
    <sheet name="5" sheetId="3" r:id="rId5"/>
    <sheet name="6" sheetId="19" r:id="rId6"/>
  </sheets>
  <calcPr calcId="162913"/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</calcChain>
</file>

<file path=xl/sharedStrings.xml><?xml version="1.0" encoding="utf-8"?>
<sst xmlns="http://schemas.openxmlformats.org/spreadsheetml/2006/main" count="277" uniqueCount="97">
  <si>
    <t>Кол-во юношей</t>
  </si>
  <si>
    <t>Кол-во девушек</t>
  </si>
  <si>
    <t>пол</t>
  </si>
  <si>
    <t>жен/муж</t>
  </si>
  <si>
    <t>Иванов</t>
  </si>
  <si>
    <t>муж</t>
  </si>
  <si>
    <t>Петров</t>
  </si>
  <si>
    <t>Сидоров</t>
  </si>
  <si>
    <t>Савельев</t>
  </si>
  <si>
    <t>Смирнова</t>
  </si>
  <si>
    <t>жен</t>
  </si>
  <si>
    <t>Степанова</t>
  </si>
  <si>
    <t>Васильев</t>
  </si>
  <si>
    <t>Васина</t>
  </si>
  <si>
    <t>Деточкин</t>
  </si>
  <si>
    <t>Ленский</t>
  </si>
  <si>
    <t>Шемуранов</t>
  </si>
  <si>
    <t>Невзоров</t>
  </si>
  <si>
    <t>Ципинов</t>
  </si>
  <si>
    <t>Носов</t>
  </si>
  <si>
    <t>Солнцев</t>
  </si>
  <si>
    <t>Котов</t>
  </si>
  <si>
    <t>Котовский</t>
  </si>
  <si>
    <t>Иванова</t>
  </si>
  <si>
    <t>Петрова</t>
  </si>
  <si>
    <t>Сидорова</t>
  </si>
  <si>
    <t>Савельева</t>
  </si>
  <si>
    <t>Деточкина</t>
  </si>
  <si>
    <t>Невзорова</t>
  </si>
  <si>
    <t>Ципинова</t>
  </si>
  <si>
    <t>Носова</t>
  </si>
  <si>
    <t>Мат-ка</t>
  </si>
  <si>
    <t>Физ</t>
  </si>
  <si>
    <t>Общий</t>
  </si>
  <si>
    <t>балл</t>
  </si>
  <si>
    <t>английский</t>
  </si>
  <si>
    <t>немецкий</t>
  </si>
  <si>
    <t>французский</t>
  </si>
  <si>
    <t>испанский</t>
  </si>
  <si>
    <t>Фамилия</t>
  </si>
  <si>
    <t>Проходной балл</t>
  </si>
  <si>
    <t>Прошел</t>
  </si>
  <si>
    <t>Не прошел</t>
  </si>
  <si>
    <t>Кол-во мест</t>
  </si>
  <si>
    <t>Изложение</t>
  </si>
  <si>
    <t>Прошел/не</t>
  </si>
  <si>
    <t>устно</t>
  </si>
  <si>
    <t>письм</t>
  </si>
  <si>
    <t>прошел</t>
  </si>
  <si>
    <t xml:space="preserve">Имя </t>
  </si>
  <si>
    <t>Отчество</t>
  </si>
  <si>
    <t>Ставка</t>
  </si>
  <si>
    <t>Отр.дней</t>
  </si>
  <si>
    <t>Профессия</t>
  </si>
  <si>
    <t>Начислено</t>
  </si>
  <si>
    <t>Налог</t>
  </si>
  <si>
    <t>На руки</t>
  </si>
  <si>
    <t>Немцов</t>
  </si>
  <si>
    <t xml:space="preserve">Василий </t>
  </si>
  <si>
    <t>Петрович</t>
  </si>
  <si>
    <t>Каменщик</t>
  </si>
  <si>
    <t>Петр</t>
  </si>
  <si>
    <t>петрович</t>
  </si>
  <si>
    <t>Плотник</t>
  </si>
  <si>
    <t>Сергеев</t>
  </si>
  <si>
    <t>Степан</t>
  </si>
  <si>
    <t>Васильевич</t>
  </si>
  <si>
    <t>Маляр</t>
  </si>
  <si>
    <t>Новиков</t>
  </si>
  <si>
    <t>Леонид</t>
  </si>
  <si>
    <t>Миронович</t>
  </si>
  <si>
    <t>Бетонщик</t>
  </si>
  <si>
    <t>Степанов</t>
  </si>
  <si>
    <t>Итого:</t>
  </si>
  <si>
    <t>Дифф.</t>
  </si>
  <si>
    <t>Аналит.</t>
  </si>
  <si>
    <t>Тензор</t>
  </si>
  <si>
    <t>Векторн</t>
  </si>
  <si>
    <t>Теория</t>
  </si>
  <si>
    <t>Стипендия</t>
  </si>
  <si>
    <t>ур-я</t>
  </si>
  <si>
    <t>геометр</t>
  </si>
  <si>
    <t>анализ</t>
  </si>
  <si>
    <t>алгебра</t>
  </si>
  <si>
    <t>групп</t>
  </si>
  <si>
    <t>да/нет/повыш</t>
  </si>
  <si>
    <t>Курс $</t>
  </si>
  <si>
    <t>Cумма ($)</t>
  </si>
  <si>
    <t>Льготный курс $</t>
  </si>
  <si>
    <t>английский:</t>
  </si>
  <si>
    <t>немецкий:</t>
  </si>
  <si>
    <t>французский:</t>
  </si>
  <si>
    <t>испанский:</t>
  </si>
  <si>
    <t>Количество изучающих</t>
  </si>
  <si>
    <t>Список студентов</t>
  </si>
  <si>
    <t>Список абитуриентов</t>
  </si>
  <si>
    <t>изучаемый иностранный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</si>
</sst>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р.&quot;_-;\-* #,##0\ &quot;р.&quot;_-;_-* &quot;-&quot;\ &quot;р.&quot;_-;_-@_-"/>
    <numFmt numFmtId="165" formatCode="_-* #,##0.00\ &quot;р.&quot;_-;\-* #,##0.00\ &quot;р.&quot;_-;_-* &quot;-&quot;??\ &quot;р.&quot;_-;_-@_-"/>
    <numFmt numFmtId="169" formatCode="0.0"/>
    <numFmt numFmtId="170" formatCode="_-* #,##0.00\ [$₽-419]_-;\-* #,##0.00\ [$₽-419]_-;_-* &quot;-&quot;??\ [$₽-419]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Arial Cyr"/>
      <charset val="204"/>
    </font>
    <font>
      <b/>
      <sz val="12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0" fillId="0" borderId="1" xfId="0" applyBorder="1"/>
    <xf numFmtId="0" fontId="5" fillId="0" borderId="0" xfId="0" applyFont="1" applyFill="1"/>
    <xf numFmtId="0" fontId="0" fillId="0" borderId="0" xfId="0" applyFill="1"/>
    <xf numFmtId="0" fontId="6" fillId="0" borderId="0" xfId="0" applyFont="1" applyFill="1"/>
    <xf numFmtId="0" fontId="4" fillId="0" borderId="0" xfId="0" applyFont="1" applyFill="1"/>
    <xf numFmtId="0" fontId="11" fillId="0" borderId="1" xfId="0" applyFont="1" applyBorder="1"/>
    <xf numFmtId="0" fontId="11" fillId="0" borderId="0" xfId="0" applyFont="1"/>
    <xf numFmtId="0" fontId="13" fillId="0" borderId="1" xfId="0" applyFont="1" applyBorder="1"/>
    <xf numFmtId="164" fontId="13" fillId="0" borderId="1" xfId="2" applyFont="1" applyBorder="1"/>
    <xf numFmtId="0" fontId="13" fillId="0" borderId="0" xfId="0" applyFont="1"/>
    <xf numFmtId="0" fontId="12" fillId="3" borderId="1" xfId="0" applyFont="1" applyFill="1" applyBorder="1"/>
    <xf numFmtId="0" fontId="13" fillId="4" borderId="1" xfId="0" applyFont="1" applyFill="1" applyBorder="1"/>
    <xf numFmtId="170" fontId="13" fillId="0" borderId="1" xfId="1" applyNumberFormat="1" applyFont="1" applyBorder="1"/>
    <xf numFmtId="0" fontId="13" fillId="5" borderId="1" xfId="0" applyFont="1" applyFill="1" applyBorder="1"/>
    <xf numFmtId="0" fontId="12" fillId="3" borderId="1" xfId="0" applyFont="1" applyFill="1" applyBorder="1" applyAlignment="1">
      <alignment horizontal="center"/>
    </xf>
    <xf numFmtId="164" fontId="12" fillId="2" borderId="1" xfId="2" applyFont="1" applyFill="1" applyBorder="1"/>
    <xf numFmtId="169" fontId="12" fillId="0" borderId="1" xfId="0" applyNumberFormat="1" applyFont="1" applyBorder="1"/>
    <xf numFmtId="169" fontId="12" fillId="0" borderId="1" xfId="1" applyNumberFormat="1" applyFont="1" applyBorder="1"/>
    <xf numFmtId="0" fontId="12" fillId="6" borderId="1" xfId="0" applyFont="1" applyFill="1" applyBorder="1"/>
    <xf numFmtId="0" fontId="13" fillId="10" borderId="1" xfId="0" applyFont="1" applyFill="1" applyBorder="1"/>
    <xf numFmtId="0" fontId="12" fillId="11" borderId="1" xfId="0" applyFont="1" applyFill="1" applyBorder="1"/>
    <xf numFmtId="0" fontId="12" fillId="13" borderId="1" xfId="0" applyFont="1" applyFill="1" applyBorder="1"/>
    <xf numFmtId="0" fontId="10" fillId="12" borderId="1" xfId="0" applyFont="1" applyFill="1" applyBorder="1" applyAlignment="1">
      <alignment horizontal="center" vertical="center"/>
    </xf>
    <xf numFmtId="0" fontId="10" fillId="12" borderId="1" xfId="0" applyFont="1" applyFill="1" applyBorder="1"/>
    <xf numFmtId="0" fontId="11" fillId="3" borderId="1" xfId="0" applyFont="1" applyFill="1" applyBorder="1"/>
    <xf numFmtId="0" fontId="12" fillId="4" borderId="1" xfId="0" applyFont="1" applyFill="1" applyBorder="1"/>
    <xf numFmtId="0" fontId="11" fillId="4" borderId="1" xfId="0" applyFont="1" applyFill="1" applyBorder="1"/>
    <xf numFmtId="0" fontId="12" fillId="0" borderId="0" xfId="0" applyFont="1"/>
    <xf numFmtId="0" fontId="12" fillId="0" borderId="1" xfId="0" applyFont="1" applyFill="1" applyBorder="1"/>
    <xf numFmtId="0" fontId="12" fillId="11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14" fillId="13" borderId="1" xfId="0" applyFont="1" applyFill="1" applyBorder="1"/>
    <xf numFmtId="0" fontId="2" fillId="8" borderId="1" xfId="0" applyFont="1" applyFill="1" applyBorder="1" applyAlignment="1">
      <alignment horizontal="center" vertical="center" wrapText="1"/>
    </xf>
    <xf numFmtId="0" fontId="13" fillId="15" borderId="1" xfId="0" applyFont="1" applyFill="1" applyBorder="1"/>
    <xf numFmtId="0" fontId="15" fillId="16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right"/>
    </xf>
    <xf numFmtId="0" fontId="16" fillId="17" borderId="1" xfId="0" applyFont="1" applyFill="1" applyBorder="1"/>
    <xf numFmtId="0" fontId="9" fillId="0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11" fillId="13" borderId="1" xfId="0" applyFont="1" applyFill="1" applyBorder="1"/>
    <xf numFmtId="0" fontId="13" fillId="14" borderId="1" xfId="0" applyFont="1" applyFill="1" applyBorder="1"/>
    <xf numFmtId="169" fontId="13" fillId="0" borderId="1" xfId="0" applyNumberFormat="1" applyFont="1" applyBorder="1"/>
    <xf numFmtId="169" fontId="13" fillId="0" borderId="1" xfId="1" applyNumberFormat="1" applyFont="1" applyBorder="1"/>
    <xf numFmtId="0" fontId="17" fillId="17" borderId="1" xfId="0" applyFont="1" applyFill="1" applyBorder="1"/>
    <xf numFmtId="0" fontId="13" fillId="13" borderId="1" xfId="0" applyFont="1" applyFill="1" applyBorder="1"/>
    <xf numFmtId="0" fontId="12" fillId="9" borderId="2" xfId="0" applyFont="1" applyFill="1" applyBorder="1" applyAlignment="1">
      <alignment horizontal="center" wrapText="1"/>
    </xf>
    <xf numFmtId="0" fontId="12" fillId="9" borderId="3" xfId="0" applyFont="1" applyFill="1" applyBorder="1" applyAlignment="1">
      <alignment horizont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wrapText="1"/>
    </xf>
  </cellXfs>
  <cellStyles count="3">
    <cellStyle name="Денежный" xfId="1" builtinId="4"/>
    <cellStyle name="Денежный [0]" xfId="2" builtinId="7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10</xdr:col>
      <xdr:colOff>581025</xdr:colOff>
      <xdr:row>6</xdr:row>
      <xdr:rowOff>76200</xdr:rowOff>
    </xdr:to>
    <xdr:sp macro="" textlink="">
      <xdr:nvSpPr>
        <xdr:cNvPr id="9217" name="Текст 1"/>
        <xdr:cNvSpPr txBox="1">
          <a:spLocks noChangeArrowheads="1"/>
        </xdr:cNvSpPr>
      </xdr:nvSpPr>
      <xdr:spPr bwMode="auto">
        <a:xfrm>
          <a:off x="38100" y="38100"/>
          <a:ext cx="7267575" cy="1009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В данной таблице следует начислить налог из расчета 12% от "Начислено" если сумма не превышает 1700 рублей и 20% в противном случае. Используйте функцию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ЕСЛИ, </a:t>
          </a: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вычислите ИТОГО - данные для кассира.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38099</xdr:rowOff>
    </xdr:from>
    <xdr:to>
      <xdr:col>10</xdr:col>
      <xdr:colOff>257175</xdr:colOff>
      <xdr:row>6</xdr:row>
      <xdr:rowOff>66674</xdr:rowOff>
    </xdr:to>
    <xdr:sp macro="" textlink="">
      <xdr:nvSpPr>
        <xdr:cNvPr id="10241" name="Text Box 1"/>
        <xdr:cNvSpPr txBox="1">
          <a:spLocks noChangeArrowheads="1"/>
        </xdr:cNvSpPr>
      </xdr:nvSpPr>
      <xdr:spPr bwMode="auto">
        <a:xfrm>
          <a:off x="47625" y="38099"/>
          <a:ext cx="7181850" cy="1000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ysClr val="windowText" lastClr="000000"/>
              </a:solidFill>
              <a:latin typeface="+mn-lt"/>
            </a:rPr>
            <a:t>Представленная ниже таблица должна помочь администрации института определить количество студентов заслуживших получать стипендию по результатам сессии. Используйте следующие критерии: менее </a:t>
          </a:r>
          <a:r>
            <a:rPr lang="ru-RU" sz="1400" b="1" i="0" strike="noStrike">
              <a:solidFill>
                <a:sysClr val="windowText" lastClr="000000"/>
              </a:solidFill>
              <a:latin typeface="+mn-lt"/>
            </a:rPr>
            <a:t>18-ти</a:t>
          </a:r>
          <a:r>
            <a:rPr lang="ru-RU" sz="1400" b="0" i="0" strike="noStrike">
              <a:solidFill>
                <a:sysClr val="windowText" lastClr="000000"/>
              </a:solidFill>
              <a:latin typeface="+mn-lt"/>
            </a:rPr>
            <a:t> баллов - стипендию не получает, от </a:t>
          </a:r>
          <a:r>
            <a:rPr lang="ru-RU" sz="1400" b="1" i="0" strike="noStrike">
              <a:solidFill>
                <a:sysClr val="windowText" lastClr="000000"/>
              </a:solidFill>
              <a:latin typeface="+mn-lt"/>
            </a:rPr>
            <a:t>23,5</a:t>
          </a:r>
          <a:r>
            <a:rPr lang="ru-RU" sz="1400" b="0" i="0" strike="noStrike">
              <a:solidFill>
                <a:sysClr val="windowText" lastClr="000000"/>
              </a:solidFill>
              <a:latin typeface="+mn-lt"/>
            </a:rPr>
            <a:t> баллов включительно - повышенная стипендия.</a:t>
          </a:r>
        </a:p>
        <a:p>
          <a:pPr algn="l" rtl="0">
            <a:defRPr sz="1000"/>
          </a:pPr>
          <a:endParaRPr lang="ru-RU" sz="1000" b="0" i="0" strike="noStrike">
            <a:solidFill>
              <a:srgbClr val="0000FF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38100</xdr:rowOff>
    </xdr:from>
    <xdr:to>
      <xdr:col>11</xdr:col>
      <xdr:colOff>139699</xdr:colOff>
      <xdr:row>6</xdr:row>
      <xdr:rowOff>50800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47624" y="38100"/>
          <a:ext cx="7610475" cy="1003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Представленная ниже таблица должна помочь коменданту общежития определить количество юношей и девушек, чтобы правильно распределить их по корпусам общежития.</a:t>
          </a:r>
        </a:p>
        <a:p>
          <a:pPr algn="l" rtl="0">
            <a:defRPr sz="1000"/>
          </a:pP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Примечание: используйте команду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СЧЁТЕСЛИ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38100</xdr:rowOff>
    </xdr:from>
    <xdr:to>
      <xdr:col>14</xdr:col>
      <xdr:colOff>393700</xdr:colOff>
      <xdr:row>2</xdr:row>
      <xdr:rowOff>38100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47624" y="38100"/>
          <a:ext cx="10074276" cy="990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В представленной ниже таблице имеются данные о изучаемом иностранном языке для группы студентов. Определить количество студентов изучающих данный язык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(английский, немецкий, французский, испанский)</a:t>
          </a:r>
        </a:p>
        <a:p>
          <a:pPr algn="l" rtl="0">
            <a:defRPr sz="1000"/>
          </a:pP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Примечание: используйте команду СЧЁТЕСЛИ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18</xdr:col>
      <xdr:colOff>177800</xdr:colOff>
      <xdr:row>4</xdr:row>
      <xdr:rowOff>76200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7625" y="38100"/>
          <a:ext cx="12322175" cy="63201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Составьте таблицу перевода долларов в рубли по обычному и льготному (больше $100) курсу. Конкретные значения курсов обмена задаются в ячейках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В6</a:t>
          </a: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 и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В7</a:t>
          </a: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. Задача решается с помощью ввода формулы в ячейку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В10</a:t>
          </a: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 и копирования ее в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В11:В43</a:t>
          </a: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12</xdr:col>
      <xdr:colOff>457200</xdr:colOff>
      <xdr:row>5</xdr:row>
      <xdr:rowOff>101600</xdr:rowOff>
    </xdr:to>
    <xdr:sp macro="" textlink="">
      <xdr:nvSpPr>
        <xdr:cNvPr id="8193" name="Text Box 1"/>
        <xdr:cNvSpPr txBox="1">
          <a:spLocks noChangeArrowheads="1"/>
        </xdr:cNvSpPr>
      </xdr:nvSpPr>
      <xdr:spPr bwMode="auto">
        <a:xfrm>
          <a:off x="47625" y="38100"/>
          <a:ext cx="8461375" cy="889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Представленная ниже таблица должна помочь приемной комиссии института определить количество абитуриентов успешно сдавших вступительные экзамены. Подбирая проходной балл нужно добиться, чтобы в ячейке </a:t>
          </a:r>
          <a:r>
            <a:rPr lang="ru-RU" sz="1600" b="1" i="0" strike="noStrike">
              <a:solidFill>
                <a:sysClr val="windowText" lastClr="000000"/>
              </a:solidFill>
              <a:latin typeface="+mn-lt"/>
            </a:rPr>
            <a:t>В8</a:t>
          </a:r>
          <a:r>
            <a:rPr lang="ru-RU" sz="1600" b="0" i="0" strike="noStrike">
              <a:solidFill>
                <a:sysClr val="windowText" lastClr="000000"/>
              </a:solidFill>
              <a:latin typeface="+mn-lt"/>
            </a:rPr>
            <a:t> осталось 10 человек.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8:I21"/>
  <sheetViews>
    <sheetView tabSelected="1" workbookViewId="0">
      <selection activeCell="G18" sqref="G18"/>
    </sheetView>
  </sheetViews>
  <sheetFormatPr defaultRowHeight="12.75" x14ac:dyDescent="0.2"/>
  <cols>
    <col min="1" max="1" width="10.28515625" bestFit="1" customWidth="1"/>
    <col min="2" max="2" width="10" bestFit="1" customWidth="1"/>
    <col min="3" max="3" width="12.7109375" bestFit="1" customWidth="1"/>
    <col min="4" max="4" width="11" bestFit="1" customWidth="1"/>
    <col min="5" max="5" width="10.42578125" bestFit="1" customWidth="1"/>
    <col min="6" max="6" width="12.42578125" bestFit="1" customWidth="1"/>
    <col min="7" max="7" width="12.7109375" bestFit="1" customWidth="1"/>
    <col min="8" max="8" width="8.28515625" customWidth="1"/>
    <col min="9" max="9" width="10" bestFit="1" customWidth="1"/>
  </cols>
  <sheetData>
    <row r="8" spans="1:9" ht="15.75" x14ac:dyDescent="0.25">
      <c r="A8" s="17" t="s">
        <v>39</v>
      </c>
      <c r="B8" s="17" t="s">
        <v>49</v>
      </c>
      <c r="C8" s="17" t="s">
        <v>50</v>
      </c>
      <c r="D8" s="17" t="s">
        <v>51</v>
      </c>
      <c r="E8" s="17" t="s">
        <v>52</v>
      </c>
      <c r="F8" s="17" t="s">
        <v>53</v>
      </c>
      <c r="G8" s="17" t="s">
        <v>54</v>
      </c>
      <c r="H8" s="17" t="s">
        <v>55</v>
      </c>
      <c r="I8" s="17" t="s">
        <v>56</v>
      </c>
    </row>
    <row r="9" spans="1:9" ht="15.75" x14ac:dyDescent="0.25">
      <c r="A9" s="16" t="s">
        <v>57</v>
      </c>
      <c r="B9" s="16" t="s">
        <v>58</v>
      </c>
      <c r="C9" s="16" t="s">
        <v>59</v>
      </c>
      <c r="D9" s="15">
        <v>77.23</v>
      </c>
      <c r="E9" s="10">
        <v>22</v>
      </c>
      <c r="F9" s="14" t="s">
        <v>60</v>
      </c>
      <c r="G9" s="15">
        <v>1699</v>
      </c>
      <c r="H9" s="11"/>
      <c r="I9" s="11"/>
    </row>
    <row r="10" spans="1:9" ht="15.75" x14ac:dyDescent="0.25">
      <c r="A10" s="16" t="s">
        <v>6</v>
      </c>
      <c r="B10" s="16" t="s">
        <v>61</v>
      </c>
      <c r="C10" s="16" t="s">
        <v>62</v>
      </c>
      <c r="D10" s="15">
        <v>76.34</v>
      </c>
      <c r="E10" s="10">
        <v>24</v>
      </c>
      <c r="F10" s="14" t="s">
        <v>63</v>
      </c>
      <c r="G10" s="15">
        <v>1832</v>
      </c>
      <c r="H10" s="11"/>
      <c r="I10" s="11"/>
    </row>
    <row r="11" spans="1:9" ht="15.75" x14ac:dyDescent="0.25">
      <c r="A11" s="16" t="s">
        <v>64</v>
      </c>
      <c r="B11" s="16" t="s">
        <v>65</v>
      </c>
      <c r="C11" s="16" t="s">
        <v>66</v>
      </c>
      <c r="D11" s="15">
        <v>122.33</v>
      </c>
      <c r="E11" s="10">
        <v>25</v>
      </c>
      <c r="F11" s="14" t="s">
        <v>67</v>
      </c>
      <c r="G11" s="15">
        <v>3058</v>
      </c>
      <c r="H11" s="11"/>
      <c r="I11" s="11"/>
    </row>
    <row r="12" spans="1:9" ht="15.75" x14ac:dyDescent="0.25">
      <c r="A12" s="16" t="s">
        <v>68</v>
      </c>
      <c r="B12" s="16" t="s">
        <v>69</v>
      </c>
      <c r="C12" s="16" t="s">
        <v>70</v>
      </c>
      <c r="D12" s="15">
        <v>98.56</v>
      </c>
      <c r="E12" s="10">
        <v>26</v>
      </c>
      <c r="F12" s="14" t="s">
        <v>71</v>
      </c>
      <c r="G12" s="15">
        <v>2563</v>
      </c>
      <c r="H12" s="11"/>
      <c r="I12" s="11"/>
    </row>
    <row r="13" spans="1:9" ht="15.75" x14ac:dyDescent="0.25">
      <c r="A13" s="16" t="s">
        <v>12</v>
      </c>
      <c r="B13" s="16" t="s">
        <v>58</v>
      </c>
      <c r="C13" s="16" t="s">
        <v>59</v>
      </c>
      <c r="D13" s="15">
        <v>97.33</v>
      </c>
      <c r="E13" s="10">
        <v>22</v>
      </c>
      <c r="F13" s="14" t="s">
        <v>60</v>
      </c>
      <c r="G13" s="15">
        <v>2141</v>
      </c>
      <c r="H13" s="11"/>
      <c r="I13" s="11"/>
    </row>
    <row r="14" spans="1:9" ht="15.75" x14ac:dyDescent="0.25">
      <c r="A14" s="16" t="s">
        <v>4</v>
      </c>
      <c r="B14" s="16" t="s">
        <v>61</v>
      </c>
      <c r="C14" s="16" t="s">
        <v>62</v>
      </c>
      <c r="D14" s="15">
        <v>78.55</v>
      </c>
      <c r="E14" s="10">
        <v>24</v>
      </c>
      <c r="F14" s="14" t="s">
        <v>63</v>
      </c>
      <c r="G14" s="15">
        <v>1885</v>
      </c>
      <c r="H14" s="11"/>
      <c r="I14" s="11"/>
    </row>
    <row r="15" spans="1:9" ht="15.75" x14ac:dyDescent="0.25">
      <c r="A15" s="16" t="s">
        <v>64</v>
      </c>
      <c r="B15" s="16" t="s">
        <v>69</v>
      </c>
      <c r="C15" s="16" t="s">
        <v>66</v>
      </c>
      <c r="D15" s="15">
        <v>55.66</v>
      </c>
      <c r="E15" s="10">
        <v>25</v>
      </c>
      <c r="F15" s="14" t="s">
        <v>67</v>
      </c>
      <c r="G15" s="15">
        <v>1392</v>
      </c>
      <c r="H15" s="11"/>
      <c r="I15" s="11"/>
    </row>
    <row r="16" spans="1:9" ht="15.75" x14ac:dyDescent="0.25">
      <c r="A16" s="16" t="s">
        <v>68</v>
      </c>
      <c r="B16" s="16" t="s">
        <v>69</v>
      </c>
      <c r="C16" s="16" t="s">
        <v>70</v>
      </c>
      <c r="D16" s="15">
        <v>45.66</v>
      </c>
      <c r="E16" s="10">
        <v>26</v>
      </c>
      <c r="F16" s="14" t="s">
        <v>71</v>
      </c>
      <c r="G16" s="15">
        <v>1187</v>
      </c>
      <c r="H16" s="11"/>
      <c r="I16" s="11"/>
    </row>
    <row r="17" spans="1:9" ht="15.75" x14ac:dyDescent="0.25">
      <c r="A17" s="16" t="s">
        <v>72</v>
      </c>
      <c r="B17" s="16" t="s">
        <v>58</v>
      </c>
      <c r="C17" s="16" t="s">
        <v>59</v>
      </c>
      <c r="D17" s="15">
        <v>57.88</v>
      </c>
      <c r="E17" s="10">
        <v>22</v>
      </c>
      <c r="F17" s="14" t="s">
        <v>60</v>
      </c>
      <c r="G17" s="15">
        <v>1273</v>
      </c>
      <c r="H17" s="11"/>
      <c r="I17" s="11"/>
    </row>
    <row r="18" spans="1:9" ht="15.75" x14ac:dyDescent="0.25">
      <c r="A18" s="16" t="s">
        <v>4</v>
      </c>
      <c r="B18" s="16" t="s">
        <v>61</v>
      </c>
      <c r="C18" s="16" t="s">
        <v>62</v>
      </c>
      <c r="D18" s="15">
        <v>55.66</v>
      </c>
      <c r="E18" s="10">
        <v>24</v>
      </c>
      <c r="F18" s="14" t="s">
        <v>63</v>
      </c>
      <c r="G18" s="15">
        <v>1336</v>
      </c>
      <c r="H18" s="11"/>
      <c r="I18" s="11"/>
    </row>
    <row r="19" spans="1:9" ht="15.75" x14ac:dyDescent="0.25">
      <c r="A19" s="16" t="s">
        <v>64</v>
      </c>
      <c r="B19" s="16" t="s">
        <v>65</v>
      </c>
      <c r="C19" s="16" t="s">
        <v>66</v>
      </c>
      <c r="D19" s="15">
        <v>45.66</v>
      </c>
      <c r="E19" s="10">
        <v>25</v>
      </c>
      <c r="F19" s="14" t="s">
        <v>67</v>
      </c>
      <c r="G19" s="15">
        <v>1142</v>
      </c>
      <c r="H19" s="11"/>
      <c r="I19" s="11"/>
    </row>
    <row r="20" spans="1:9" ht="15.75" x14ac:dyDescent="0.25">
      <c r="A20" s="16" t="s">
        <v>68</v>
      </c>
      <c r="B20" s="16" t="s">
        <v>69</v>
      </c>
      <c r="C20" s="16" t="s">
        <v>70</v>
      </c>
      <c r="D20" s="15">
        <v>57.88</v>
      </c>
      <c r="E20" s="10">
        <v>26</v>
      </c>
      <c r="F20" s="14" t="s">
        <v>71</v>
      </c>
      <c r="G20" s="15">
        <v>1505</v>
      </c>
      <c r="H20" s="11"/>
      <c r="I20" s="11"/>
    </row>
    <row r="21" spans="1:9" ht="15.75" x14ac:dyDescent="0.25">
      <c r="A21" s="12"/>
      <c r="B21" s="12"/>
      <c r="C21" s="12"/>
      <c r="D21" s="12"/>
      <c r="E21" s="12"/>
      <c r="F21" s="12"/>
      <c r="G21" s="12"/>
      <c r="H21" s="18" t="s">
        <v>73</v>
      </c>
      <c r="I21" s="18"/>
    </row>
  </sheetData>
  <phoneticPr fontId="7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8:I30"/>
  <sheetViews>
    <sheetView workbookViewId="0">
      <selection activeCell="B10" sqref="B10"/>
    </sheetView>
  </sheetViews>
  <sheetFormatPr defaultRowHeight="12.75" x14ac:dyDescent="0.2"/>
  <cols>
    <col min="1" max="1" width="17.42578125" bestFit="1" customWidth="1"/>
    <col min="2" max="2" width="8.7109375" bestFit="1" customWidth="1"/>
    <col min="3" max="3" width="9.42578125" bestFit="1" customWidth="1"/>
    <col min="4" max="4" width="8.7109375" bestFit="1" customWidth="1"/>
    <col min="5" max="5" width="9.85546875" bestFit="1" customWidth="1"/>
    <col min="6" max="6" width="9" bestFit="1" customWidth="1"/>
    <col min="7" max="7" width="9.28515625" bestFit="1" customWidth="1"/>
    <col min="8" max="8" width="13.85546875" bestFit="1" customWidth="1"/>
  </cols>
  <sheetData>
    <row r="8" spans="1:8" ht="15.75" x14ac:dyDescent="0.25">
      <c r="A8" s="48" t="s">
        <v>94</v>
      </c>
      <c r="B8" s="24" t="s">
        <v>74</v>
      </c>
      <c r="C8" s="24" t="s">
        <v>75</v>
      </c>
      <c r="D8" s="24" t="s">
        <v>76</v>
      </c>
      <c r="E8" s="24" t="s">
        <v>77</v>
      </c>
      <c r="F8" s="24" t="s">
        <v>78</v>
      </c>
      <c r="G8" s="24" t="s">
        <v>33</v>
      </c>
      <c r="H8" s="24" t="s">
        <v>79</v>
      </c>
    </row>
    <row r="9" spans="1:8" ht="15.75" customHeight="1" x14ac:dyDescent="0.2">
      <c r="A9" s="49"/>
      <c r="B9" s="25" t="s">
        <v>80</v>
      </c>
      <c r="C9" s="25" t="s">
        <v>81</v>
      </c>
      <c r="D9" s="25" t="s">
        <v>82</v>
      </c>
      <c r="E9" s="25" t="s">
        <v>83</v>
      </c>
      <c r="F9" s="25" t="s">
        <v>84</v>
      </c>
      <c r="G9" s="25" t="s">
        <v>34</v>
      </c>
      <c r="H9" s="26" t="s">
        <v>85</v>
      </c>
    </row>
    <row r="10" spans="1:8" ht="15.75" x14ac:dyDescent="0.25">
      <c r="A10" s="22" t="s">
        <v>4</v>
      </c>
      <c r="B10" s="19">
        <v>4.5</v>
      </c>
      <c r="C10" s="20">
        <v>3</v>
      </c>
      <c r="D10" s="19">
        <v>3.5</v>
      </c>
      <c r="E10" s="19">
        <v>5</v>
      </c>
      <c r="F10" s="19">
        <v>3.5</v>
      </c>
      <c r="G10" s="19">
        <f t="shared" ref="G10:G26" si="0">SUM(B10:F10)</f>
        <v>19.5</v>
      </c>
      <c r="H10" s="8"/>
    </row>
    <row r="11" spans="1:8" ht="15.75" x14ac:dyDescent="0.25">
      <c r="A11" s="22" t="s">
        <v>6</v>
      </c>
      <c r="B11" s="19">
        <v>4</v>
      </c>
      <c r="C11" s="20">
        <v>4</v>
      </c>
      <c r="D11" s="19">
        <v>4</v>
      </c>
      <c r="E11" s="19">
        <v>3.5</v>
      </c>
      <c r="F11" s="19">
        <v>4</v>
      </c>
      <c r="G11" s="19">
        <f t="shared" si="0"/>
        <v>19.5</v>
      </c>
      <c r="H11" s="8"/>
    </row>
    <row r="12" spans="1:8" ht="15.75" x14ac:dyDescent="0.25">
      <c r="A12" s="22" t="s">
        <v>7</v>
      </c>
      <c r="B12" s="19">
        <v>3.5</v>
      </c>
      <c r="C12" s="20">
        <v>5</v>
      </c>
      <c r="D12" s="19">
        <v>5</v>
      </c>
      <c r="E12" s="19">
        <v>4</v>
      </c>
      <c r="F12" s="19">
        <v>5</v>
      </c>
      <c r="G12" s="19">
        <f t="shared" si="0"/>
        <v>22.5</v>
      </c>
      <c r="H12" s="8"/>
    </row>
    <row r="13" spans="1:8" ht="15.75" x14ac:dyDescent="0.25">
      <c r="A13" s="22" t="s">
        <v>8</v>
      </c>
      <c r="B13" s="19">
        <v>3</v>
      </c>
      <c r="C13" s="19">
        <v>4.5</v>
      </c>
      <c r="D13" s="19">
        <v>3</v>
      </c>
      <c r="E13" s="19">
        <v>3</v>
      </c>
      <c r="F13" s="19">
        <v>3.5</v>
      </c>
      <c r="G13" s="19">
        <f t="shared" si="0"/>
        <v>17</v>
      </c>
      <c r="H13" s="8"/>
    </row>
    <row r="14" spans="1:8" ht="15.75" x14ac:dyDescent="0.25">
      <c r="A14" s="22" t="s">
        <v>9</v>
      </c>
      <c r="B14" s="19">
        <v>3.5</v>
      </c>
      <c r="C14" s="19">
        <v>3.5</v>
      </c>
      <c r="D14" s="19">
        <v>3</v>
      </c>
      <c r="E14" s="19">
        <v>3</v>
      </c>
      <c r="F14" s="19">
        <v>3.5</v>
      </c>
      <c r="G14" s="19">
        <f t="shared" si="0"/>
        <v>16.5</v>
      </c>
      <c r="H14" s="8"/>
    </row>
    <row r="15" spans="1:8" ht="15.75" x14ac:dyDescent="0.25">
      <c r="A15" s="22" t="s">
        <v>11</v>
      </c>
      <c r="B15" s="19">
        <v>3.5</v>
      </c>
      <c r="C15" s="19">
        <v>4</v>
      </c>
      <c r="D15" s="19">
        <v>5</v>
      </c>
      <c r="E15" s="19">
        <v>5</v>
      </c>
      <c r="F15" s="19">
        <v>5</v>
      </c>
      <c r="G15" s="19">
        <f t="shared" si="0"/>
        <v>22.5</v>
      </c>
      <c r="H15" s="8"/>
    </row>
    <row r="16" spans="1:8" ht="15.75" x14ac:dyDescent="0.25">
      <c r="A16" s="22" t="s">
        <v>12</v>
      </c>
      <c r="B16" s="19">
        <v>5</v>
      </c>
      <c r="C16" s="19">
        <v>5</v>
      </c>
      <c r="D16" s="19">
        <v>5</v>
      </c>
      <c r="E16" s="19">
        <v>5</v>
      </c>
      <c r="F16" s="19">
        <v>5</v>
      </c>
      <c r="G16" s="19">
        <f t="shared" si="0"/>
        <v>25</v>
      </c>
      <c r="H16" s="8"/>
    </row>
    <row r="17" spans="1:9" ht="15.75" x14ac:dyDescent="0.25">
      <c r="A17" s="22" t="s">
        <v>13</v>
      </c>
      <c r="B17" s="19">
        <v>5</v>
      </c>
      <c r="C17" s="19">
        <v>4.5</v>
      </c>
      <c r="D17" s="19">
        <v>4</v>
      </c>
      <c r="E17" s="19">
        <v>5</v>
      </c>
      <c r="F17" s="19">
        <v>4.5</v>
      </c>
      <c r="G17" s="19">
        <f t="shared" si="0"/>
        <v>23</v>
      </c>
      <c r="H17" s="8"/>
    </row>
    <row r="18" spans="1:9" ht="15.75" x14ac:dyDescent="0.25">
      <c r="A18" s="22" t="s">
        <v>14</v>
      </c>
      <c r="B18" s="19">
        <v>4.5</v>
      </c>
      <c r="C18" s="19">
        <v>5</v>
      </c>
      <c r="D18" s="19">
        <v>4</v>
      </c>
      <c r="E18" s="19">
        <v>4.5</v>
      </c>
      <c r="F18" s="19">
        <v>3.5</v>
      </c>
      <c r="G18" s="19">
        <f t="shared" si="0"/>
        <v>21.5</v>
      </c>
      <c r="H18" s="8"/>
    </row>
    <row r="19" spans="1:9" ht="15.75" x14ac:dyDescent="0.25">
      <c r="A19" s="22" t="s">
        <v>15</v>
      </c>
      <c r="B19" s="19">
        <v>5</v>
      </c>
      <c r="C19" s="19">
        <v>5</v>
      </c>
      <c r="D19" s="19">
        <v>3</v>
      </c>
      <c r="E19" s="19">
        <v>5</v>
      </c>
      <c r="F19" s="19">
        <v>4</v>
      </c>
      <c r="G19" s="19">
        <f t="shared" si="0"/>
        <v>22</v>
      </c>
      <c r="H19" s="8"/>
    </row>
    <row r="20" spans="1:9" ht="15.75" x14ac:dyDescent="0.25">
      <c r="A20" s="22" t="s">
        <v>16</v>
      </c>
      <c r="B20" s="19">
        <v>5</v>
      </c>
      <c r="C20" s="19">
        <v>3</v>
      </c>
      <c r="D20" s="19">
        <v>5</v>
      </c>
      <c r="E20" s="19">
        <v>5</v>
      </c>
      <c r="F20" s="19">
        <v>5</v>
      </c>
      <c r="G20" s="19">
        <f t="shared" si="0"/>
        <v>23</v>
      </c>
      <c r="H20" s="8"/>
    </row>
    <row r="21" spans="1:9" ht="15.75" x14ac:dyDescent="0.25">
      <c r="A21" s="22" t="s">
        <v>17</v>
      </c>
      <c r="B21" s="19">
        <v>3.5</v>
      </c>
      <c r="C21" s="19">
        <v>3.5</v>
      </c>
      <c r="D21" s="19">
        <v>3.5</v>
      </c>
      <c r="E21" s="19">
        <v>4</v>
      </c>
      <c r="F21" s="19">
        <v>3</v>
      </c>
      <c r="G21" s="19">
        <f t="shared" si="0"/>
        <v>17.5</v>
      </c>
      <c r="H21" s="8"/>
    </row>
    <row r="22" spans="1:9" ht="15.75" x14ac:dyDescent="0.25">
      <c r="A22" s="22" t="s">
        <v>18</v>
      </c>
      <c r="B22" s="19">
        <v>4</v>
      </c>
      <c r="C22" s="19">
        <v>4</v>
      </c>
      <c r="D22" s="19">
        <v>4</v>
      </c>
      <c r="E22" s="19">
        <v>5</v>
      </c>
      <c r="F22" s="19">
        <v>5</v>
      </c>
      <c r="G22" s="19">
        <f t="shared" si="0"/>
        <v>22</v>
      </c>
      <c r="H22" s="8"/>
    </row>
    <row r="23" spans="1:9" ht="15.75" x14ac:dyDescent="0.25">
      <c r="A23" s="22" t="s">
        <v>19</v>
      </c>
      <c r="B23" s="19">
        <v>5</v>
      </c>
      <c r="C23" s="19">
        <v>5</v>
      </c>
      <c r="D23" s="19">
        <v>4</v>
      </c>
      <c r="E23" s="19">
        <v>5</v>
      </c>
      <c r="F23" s="19">
        <v>5</v>
      </c>
      <c r="G23" s="19">
        <f t="shared" si="0"/>
        <v>24</v>
      </c>
      <c r="H23" s="8"/>
    </row>
    <row r="24" spans="1:9" ht="15.75" x14ac:dyDescent="0.25">
      <c r="A24" s="22" t="s">
        <v>20</v>
      </c>
      <c r="B24" s="19">
        <v>5</v>
      </c>
      <c r="C24" s="19">
        <v>4.5</v>
      </c>
      <c r="D24" s="19">
        <v>4.5</v>
      </c>
      <c r="E24" s="19">
        <v>5</v>
      </c>
      <c r="F24" s="19">
        <v>4.5</v>
      </c>
      <c r="G24" s="19">
        <f t="shared" si="0"/>
        <v>23.5</v>
      </c>
      <c r="H24" s="8"/>
    </row>
    <row r="25" spans="1:9" ht="15.75" x14ac:dyDescent="0.25">
      <c r="A25" s="22" t="s">
        <v>21</v>
      </c>
      <c r="B25" s="19">
        <v>5</v>
      </c>
      <c r="C25" s="19">
        <v>5</v>
      </c>
      <c r="D25" s="19">
        <v>5</v>
      </c>
      <c r="E25" s="19">
        <v>4</v>
      </c>
      <c r="F25" s="19">
        <v>4</v>
      </c>
      <c r="G25" s="19">
        <f t="shared" si="0"/>
        <v>23</v>
      </c>
      <c r="H25" s="8"/>
    </row>
    <row r="26" spans="1:9" ht="15.75" x14ac:dyDescent="0.25">
      <c r="A26" s="22" t="s">
        <v>22</v>
      </c>
      <c r="B26" s="19">
        <v>5</v>
      </c>
      <c r="C26" s="19">
        <v>5</v>
      </c>
      <c r="D26" s="19">
        <v>5</v>
      </c>
      <c r="E26" s="19">
        <v>5</v>
      </c>
      <c r="F26" s="19">
        <v>5</v>
      </c>
      <c r="G26" s="19">
        <f t="shared" si="0"/>
        <v>25</v>
      </c>
      <c r="H26" s="8"/>
    </row>
    <row r="27" spans="1:9" x14ac:dyDescent="0.2">
      <c r="H27" s="4"/>
      <c r="I27" s="4"/>
    </row>
    <row r="28" spans="1:9" x14ac:dyDescent="0.2">
      <c r="H28" s="4"/>
      <c r="I28" s="5"/>
    </row>
    <row r="29" spans="1:9" x14ac:dyDescent="0.2">
      <c r="H29" s="5"/>
      <c r="I29" s="5"/>
    </row>
    <row r="30" spans="1:9" ht="15" x14ac:dyDescent="0.25">
      <c r="H30" s="6"/>
      <c r="I30" s="4"/>
    </row>
  </sheetData>
  <mergeCells count="1">
    <mergeCell ref="A8:A9"/>
  </mergeCells>
  <phoneticPr fontId="7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7:B47"/>
  <sheetViews>
    <sheetView topLeftCell="A19" zoomScaleNormal="100" workbookViewId="0">
      <selection activeCell="B9" sqref="B9"/>
    </sheetView>
  </sheetViews>
  <sheetFormatPr defaultRowHeight="12.75" x14ac:dyDescent="0.2"/>
  <cols>
    <col min="1" max="1" width="19.5703125" bestFit="1" customWidth="1"/>
    <col min="2" max="2" width="10.85546875" bestFit="1" customWidth="1"/>
  </cols>
  <sheetData>
    <row r="7" spans="1:2" x14ac:dyDescent="0.2">
      <c r="A7" s="1"/>
    </row>
    <row r="8" spans="1:2" ht="15.75" x14ac:dyDescent="0.25">
      <c r="A8" s="13" t="s">
        <v>0</v>
      </c>
      <c r="B8" s="27"/>
    </row>
    <row r="9" spans="1:2" ht="15.75" x14ac:dyDescent="0.25">
      <c r="A9" s="28" t="s">
        <v>1</v>
      </c>
      <c r="B9" s="29"/>
    </row>
    <row r="10" spans="1:2" ht="15.75" x14ac:dyDescent="0.25">
      <c r="A10" s="30"/>
      <c r="B10" s="9"/>
    </row>
    <row r="11" spans="1:2" x14ac:dyDescent="0.2">
      <c r="A11" s="9"/>
      <c r="B11" s="9"/>
    </row>
    <row r="12" spans="1:2" ht="31.5" customHeight="1" x14ac:dyDescent="0.2">
      <c r="A12" s="50" t="s">
        <v>95</v>
      </c>
      <c r="B12" s="32" t="s">
        <v>2</v>
      </c>
    </row>
    <row r="13" spans="1:2" ht="15.75" x14ac:dyDescent="0.25">
      <c r="A13" s="51"/>
      <c r="B13" s="23" t="s">
        <v>3</v>
      </c>
    </row>
    <row r="14" spans="1:2" ht="15.75" x14ac:dyDescent="0.25">
      <c r="A14" s="33" t="s">
        <v>4</v>
      </c>
      <c r="B14" s="33" t="s">
        <v>5</v>
      </c>
    </row>
    <row r="15" spans="1:2" ht="15.75" x14ac:dyDescent="0.25">
      <c r="A15" s="33" t="s">
        <v>6</v>
      </c>
      <c r="B15" s="33" t="s">
        <v>5</v>
      </c>
    </row>
    <row r="16" spans="1:2" ht="15.75" x14ac:dyDescent="0.25">
      <c r="A16" s="33" t="s">
        <v>7</v>
      </c>
      <c r="B16" s="33" t="s">
        <v>5</v>
      </c>
    </row>
    <row r="17" spans="1:2" ht="15.75" x14ac:dyDescent="0.25">
      <c r="A17" s="33" t="s">
        <v>8</v>
      </c>
      <c r="B17" s="33" t="s">
        <v>5</v>
      </c>
    </row>
    <row r="18" spans="1:2" ht="15.75" x14ac:dyDescent="0.25">
      <c r="A18" s="33" t="s">
        <v>9</v>
      </c>
      <c r="B18" s="33" t="s">
        <v>10</v>
      </c>
    </row>
    <row r="19" spans="1:2" ht="15.75" x14ac:dyDescent="0.25">
      <c r="A19" s="33" t="s">
        <v>11</v>
      </c>
      <c r="B19" s="33" t="s">
        <v>10</v>
      </c>
    </row>
    <row r="20" spans="1:2" ht="15.75" x14ac:dyDescent="0.25">
      <c r="A20" s="33" t="s">
        <v>12</v>
      </c>
      <c r="B20" s="33" t="s">
        <v>5</v>
      </c>
    </row>
    <row r="21" spans="1:2" ht="15.75" x14ac:dyDescent="0.25">
      <c r="A21" s="33" t="s">
        <v>13</v>
      </c>
      <c r="B21" s="33" t="s">
        <v>10</v>
      </c>
    </row>
    <row r="22" spans="1:2" ht="15.75" x14ac:dyDescent="0.25">
      <c r="A22" s="33" t="s">
        <v>14</v>
      </c>
      <c r="B22" s="33" t="s">
        <v>5</v>
      </c>
    </row>
    <row r="23" spans="1:2" ht="15.75" x14ac:dyDescent="0.25">
      <c r="A23" s="33" t="s">
        <v>15</v>
      </c>
      <c r="B23" s="33" t="s">
        <v>5</v>
      </c>
    </row>
    <row r="24" spans="1:2" ht="15.75" x14ac:dyDescent="0.25">
      <c r="A24" s="33" t="s">
        <v>16</v>
      </c>
      <c r="B24" s="33" t="s">
        <v>5</v>
      </c>
    </row>
    <row r="25" spans="1:2" ht="15.75" x14ac:dyDescent="0.25">
      <c r="A25" s="33" t="s">
        <v>17</v>
      </c>
      <c r="B25" s="33" t="s">
        <v>5</v>
      </c>
    </row>
    <row r="26" spans="1:2" ht="15.75" x14ac:dyDescent="0.25">
      <c r="A26" s="33" t="s">
        <v>18</v>
      </c>
      <c r="B26" s="33" t="s">
        <v>5</v>
      </c>
    </row>
    <row r="27" spans="1:2" ht="15.75" x14ac:dyDescent="0.25">
      <c r="A27" s="33" t="s">
        <v>19</v>
      </c>
      <c r="B27" s="33" t="s">
        <v>5</v>
      </c>
    </row>
    <row r="28" spans="1:2" ht="15.75" x14ac:dyDescent="0.25">
      <c r="A28" s="33" t="s">
        <v>20</v>
      </c>
      <c r="B28" s="33" t="s">
        <v>5</v>
      </c>
    </row>
    <row r="29" spans="1:2" ht="15.75" x14ac:dyDescent="0.25">
      <c r="A29" s="33" t="s">
        <v>21</v>
      </c>
      <c r="B29" s="33" t="s">
        <v>5</v>
      </c>
    </row>
    <row r="30" spans="1:2" ht="15.75" x14ac:dyDescent="0.25">
      <c r="A30" s="33" t="s">
        <v>22</v>
      </c>
      <c r="B30" s="33" t="s">
        <v>5</v>
      </c>
    </row>
    <row r="31" spans="1:2" ht="15.75" x14ac:dyDescent="0.25">
      <c r="A31" s="33" t="s">
        <v>23</v>
      </c>
      <c r="B31" s="33" t="s">
        <v>10</v>
      </c>
    </row>
    <row r="32" spans="1:2" ht="15.75" x14ac:dyDescent="0.25">
      <c r="A32" s="33" t="s">
        <v>24</v>
      </c>
      <c r="B32" s="33" t="s">
        <v>10</v>
      </c>
    </row>
    <row r="33" spans="1:2" ht="15.75" x14ac:dyDescent="0.25">
      <c r="A33" s="33" t="s">
        <v>25</v>
      </c>
      <c r="B33" s="33" t="s">
        <v>10</v>
      </c>
    </row>
    <row r="34" spans="1:2" ht="15.75" x14ac:dyDescent="0.25">
      <c r="A34" s="33" t="s">
        <v>26</v>
      </c>
      <c r="B34" s="33" t="s">
        <v>10</v>
      </c>
    </row>
    <row r="35" spans="1:2" ht="15.75" x14ac:dyDescent="0.25">
      <c r="A35" s="33" t="s">
        <v>9</v>
      </c>
      <c r="B35" s="33" t="s">
        <v>10</v>
      </c>
    </row>
    <row r="36" spans="1:2" ht="15.75" x14ac:dyDescent="0.25">
      <c r="A36" s="33" t="s">
        <v>11</v>
      </c>
      <c r="B36" s="33" t="s">
        <v>10</v>
      </c>
    </row>
    <row r="37" spans="1:2" ht="15.75" x14ac:dyDescent="0.25">
      <c r="A37" s="33" t="s">
        <v>12</v>
      </c>
      <c r="B37" s="33" t="s">
        <v>5</v>
      </c>
    </row>
    <row r="38" spans="1:2" ht="15.75" x14ac:dyDescent="0.25">
      <c r="A38" s="33" t="s">
        <v>13</v>
      </c>
      <c r="B38" s="33" t="s">
        <v>10</v>
      </c>
    </row>
    <row r="39" spans="1:2" ht="15.75" x14ac:dyDescent="0.25">
      <c r="A39" s="33" t="s">
        <v>27</v>
      </c>
      <c r="B39" s="33" t="s">
        <v>10</v>
      </c>
    </row>
    <row r="40" spans="1:2" ht="15.75" x14ac:dyDescent="0.25">
      <c r="A40" s="33" t="s">
        <v>15</v>
      </c>
      <c r="B40" s="33" t="s">
        <v>5</v>
      </c>
    </row>
    <row r="41" spans="1:2" ht="15.75" x14ac:dyDescent="0.25">
      <c r="A41" s="33" t="s">
        <v>16</v>
      </c>
      <c r="B41" s="33" t="s">
        <v>5</v>
      </c>
    </row>
    <row r="42" spans="1:2" ht="15.75" x14ac:dyDescent="0.25">
      <c r="A42" s="33" t="s">
        <v>28</v>
      </c>
      <c r="B42" s="33" t="s">
        <v>10</v>
      </c>
    </row>
    <row r="43" spans="1:2" ht="15.75" x14ac:dyDescent="0.25">
      <c r="A43" s="33" t="s">
        <v>29</v>
      </c>
      <c r="B43" s="33" t="s">
        <v>10</v>
      </c>
    </row>
    <row r="44" spans="1:2" ht="15.75" x14ac:dyDescent="0.25">
      <c r="A44" s="33" t="s">
        <v>30</v>
      </c>
      <c r="B44" s="33" t="s">
        <v>10</v>
      </c>
    </row>
    <row r="45" spans="1:2" ht="15.75" x14ac:dyDescent="0.25">
      <c r="A45" s="33" t="s">
        <v>20</v>
      </c>
      <c r="B45" s="33" t="s">
        <v>5</v>
      </c>
    </row>
    <row r="46" spans="1:2" ht="15.75" x14ac:dyDescent="0.25">
      <c r="A46" s="33" t="s">
        <v>21</v>
      </c>
      <c r="B46" s="33" t="s">
        <v>5</v>
      </c>
    </row>
    <row r="47" spans="1:2" ht="15.75" x14ac:dyDescent="0.25">
      <c r="A47" s="33" t="s">
        <v>22</v>
      </c>
      <c r="B47" s="33" t="s">
        <v>5</v>
      </c>
    </row>
  </sheetData>
  <mergeCells count="1">
    <mergeCell ref="A12:A13"/>
  </mergeCells>
  <phoneticPr fontId="7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B44"/>
  <sheetViews>
    <sheetView zoomScale="75" workbookViewId="0">
      <selection activeCell="D21" sqref="D21"/>
    </sheetView>
  </sheetViews>
  <sheetFormatPr defaultRowHeight="12.75" x14ac:dyDescent="0.2"/>
  <cols>
    <col min="1" max="1" width="19.5703125" bestFit="1" customWidth="1"/>
    <col min="2" max="2" width="16.5703125" bestFit="1" customWidth="1"/>
  </cols>
  <sheetData>
    <row r="2" spans="1:2" ht="64.5" customHeight="1" x14ac:dyDescent="0.2"/>
    <row r="3" spans="1:2" ht="37.5" customHeight="1" x14ac:dyDescent="0.2">
      <c r="A3" s="52" t="s">
        <v>93</v>
      </c>
      <c r="B3" s="52"/>
    </row>
    <row r="4" spans="1:2" ht="15" x14ac:dyDescent="0.2">
      <c r="A4" s="34" t="s">
        <v>89</v>
      </c>
      <c r="B4" s="3"/>
    </row>
    <row r="5" spans="1:2" ht="15" x14ac:dyDescent="0.2">
      <c r="A5" s="34" t="s">
        <v>90</v>
      </c>
      <c r="B5" s="3"/>
    </row>
    <row r="6" spans="1:2" ht="15" x14ac:dyDescent="0.2">
      <c r="A6" s="34" t="s">
        <v>91</v>
      </c>
      <c r="B6" s="3"/>
    </row>
    <row r="7" spans="1:2" ht="15" x14ac:dyDescent="0.2">
      <c r="A7" s="34" t="s">
        <v>92</v>
      </c>
      <c r="B7" s="3"/>
    </row>
    <row r="8" spans="1:2" ht="15.75" x14ac:dyDescent="0.25">
      <c r="A8" s="2"/>
      <c r="B8" s="2"/>
    </row>
    <row r="9" spans="1:2" x14ac:dyDescent="0.2">
      <c r="A9" s="7"/>
      <c r="B9" s="5"/>
    </row>
    <row r="10" spans="1:2" ht="47.25" x14ac:dyDescent="0.2">
      <c r="A10" s="35" t="s">
        <v>94</v>
      </c>
      <c r="B10" s="35" t="s">
        <v>96</v>
      </c>
    </row>
    <row r="11" spans="1:2" ht="15.75" x14ac:dyDescent="0.25">
      <c r="A11" s="33" t="s">
        <v>4</v>
      </c>
      <c r="B11" s="36" t="s">
        <v>35</v>
      </c>
    </row>
    <row r="12" spans="1:2" ht="15.75" x14ac:dyDescent="0.25">
      <c r="A12" s="33" t="s">
        <v>6</v>
      </c>
      <c r="B12" s="36" t="s">
        <v>36</v>
      </c>
    </row>
    <row r="13" spans="1:2" ht="15.75" x14ac:dyDescent="0.25">
      <c r="A13" s="33" t="s">
        <v>7</v>
      </c>
      <c r="B13" s="36" t="s">
        <v>37</v>
      </c>
    </row>
    <row r="14" spans="1:2" ht="15.75" x14ac:dyDescent="0.25">
      <c r="A14" s="33" t="s">
        <v>8</v>
      </c>
      <c r="B14" s="36" t="s">
        <v>35</v>
      </c>
    </row>
    <row r="15" spans="1:2" ht="15.75" x14ac:dyDescent="0.25">
      <c r="A15" s="33" t="s">
        <v>9</v>
      </c>
      <c r="B15" s="36" t="s">
        <v>35</v>
      </c>
    </row>
    <row r="16" spans="1:2" ht="15.75" x14ac:dyDescent="0.25">
      <c r="A16" s="33" t="s">
        <v>11</v>
      </c>
      <c r="B16" s="36" t="s">
        <v>36</v>
      </c>
    </row>
    <row r="17" spans="1:2" ht="15.75" x14ac:dyDescent="0.25">
      <c r="A17" s="33" t="s">
        <v>12</v>
      </c>
      <c r="B17" s="36" t="s">
        <v>37</v>
      </c>
    </row>
    <row r="18" spans="1:2" ht="15.75" x14ac:dyDescent="0.25">
      <c r="A18" s="33" t="s">
        <v>13</v>
      </c>
      <c r="B18" s="36" t="s">
        <v>36</v>
      </c>
    </row>
    <row r="19" spans="1:2" ht="15.75" x14ac:dyDescent="0.25">
      <c r="A19" s="33" t="s">
        <v>14</v>
      </c>
      <c r="B19" s="36" t="s">
        <v>37</v>
      </c>
    </row>
    <row r="20" spans="1:2" ht="15.75" x14ac:dyDescent="0.25">
      <c r="A20" s="33" t="s">
        <v>15</v>
      </c>
      <c r="B20" s="36" t="s">
        <v>35</v>
      </c>
    </row>
    <row r="21" spans="1:2" ht="15.75" x14ac:dyDescent="0.25">
      <c r="A21" s="33" t="s">
        <v>16</v>
      </c>
      <c r="B21" s="36" t="s">
        <v>35</v>
      </c>
    </row>
    <row r="22" spans="1:2" ht="15.75" x14ac:dyDescent="0.25">
      <c r="A22" s="33" t="s">
        <v>17</v>
      </c>
      <c r="B22" s="36" t="s">
        <v>35</v>
      </c>
    </row>
    <row r="23" spans="1:2" ht="15.75" x14ac:dyDescent="0.25">
      <c r="A23" s="33" t="s">
        <v>18</v>
      </c>
      <c r="B23" s="36" t="s">
        <v>35</v>
      </c>
    </row>
    <row r="24" spans="1:2" ht="15.75" x14ac:dyDescent="0.25">
      <c r="A24" s="33" t="s">
        <v>19</v>
      </c>
      <c r="B24" s="36" t="s">
        <v>36</v>
      </c>
    </row>
    <row r="25" spans="1:2" ht="15.75" x14ac:dyDescent="0.25">
      <c r="A25" s="33" t="s">
        <v>20</v>
      </c>
      <c r="B25" s="36" t="s">
        <v>37</v>
      </c>
    </row>
    <row r="26" spans="1:2" ht="15.75" x14ac:dyDescent="0.25">
      <c r="A26" s="33" t="s">
        <v>21</v>
      </c>
      <c r="B26" s="36" t="s">
        <v>35</v>
      </c>
    </row>
    <row r="27" spans="1:2" ht="15.75" x14ac:dyDescent="0.25">
      <c r="A27" s="33" t="s">
        <v>22</v>
      </c>
      <c r="B27" s="36" t="s">
        <v>35</v>
      </c>
    </row>
    <row r="28" spans="1:2" ht="15.75" x14ac:dyDescent="0.25">
      <c r="A28" s="33" t="s">
        <v>23</v>
      </c>
      <c r="B28" s="36" t="s">
        <v>35</v>
      </c>
    </row>
    <row r="29" spans="1:2" ht="15.75" x14ac:dyDescent="0.25">
      <c r="A29" s="33" t="s">
        <v>24</v>
      </c>
      <c r="B29" s="36" t="s">
        <v>35</v>
      </c>
    </row>
    <row r="30" spans="1:2" ht="15.75" x14ac:dyDescent="0.25">
      <c r="A30" s="33" t="s">
        <v>25</v>
      </c>
      <c r="B30" s="36" t="s">
        <v>36</v>
      </c>
    </row>
    <row r="31" spans="1:2" ht="15.75" x14ac:dyDescent="0.25">
      <c r="A31" s="33" t="s">
        <v>26</v>
      </c>
      <c r="B31" s="36" t="s">
        <v>37</v>
      </c>
    </row>
    <row r="32" spans="1:2" ht="15.75" x14ac:dyDescent="0.25">
      <c r="A32" s="33" t="s">
        <v>9</v>
      </c>
      <c r="B32" s="36" t="s">
        <v>35</v>
      </c>
    </row>
    <row r="33" spans="1:2" ht="15.75" x14ac:dyDescent="0.25">
      <c r="A33" s="33" t="s">
        <v>11</v>
      </c>
      <c r="B33" s="36" t="s">
        <v>35</v>
      </c>
    </row>
    <row r="34" spans="1:2" ht="15.75" x14ac:dyDescent="0.25">
      <c r="A34" s="33" t="s">
        <v>12</v>
      </c>
      <c r="B34" s="36" t="s">
        <v>35</v>
      </c>
    </row>
    <row r="35" spans="1:2" ht="15.75" x14ac:dyDescent="0.25">
      <c r="A35" s="33" t="s">
        <v>13</v>
      </c>
      <c r="B35" s="36" t="s">
        <v>35</v>
      </c>
    </row>
    <row r="36" spans="1:2" ht="15.75" x14ac:dyDescent="0.25">
      <c r="A36" s="33" t="s">
        <v>27</v>
      </c>
      <c r="B36" s="36" t="s">
        <v>35</v>
      </c>
    </row>
    <row r="37" spans="1:2" ht="15.75" x14ac:dyDescent="0.25">
      <c r="A37" s="33" t="s">
        <v>15</v>
      </c>
      <c r="B37" s="36" t="s">
        <v>36</v>
      </c>
    </row>
    <row r="38" spans="1:2" ht="15.75" x14ac:dyDescent="0.25">
      <c r="A38" s="33" t="s">
        <v>16</v>
      </c>
      <c r="B38" s="36" t="s">
        <v>35</v>
      </c>
    </row>
    <row r="39" spans="1:2" ht="15.75" x14ac:dyDescent="0.25">
      <c r="A39" s="33" t="s">
        <v>28</v>
      </c>
      <c r="B39" s="36" t="s">
        <v>38</v>
      </c>
    </row>
    <row r="40" spans="1:2" ht="15.75" x14ac:dyDescent="0.25">
      <c r="A40" s="33" t="s">
        <v>29</v>
      </c>
      <c r="B40" s="36" t="s">
        <v>35</v>
      </c>
    </row>
    <row r="41" spans="1:2" ht="15.75" x14ac:dyDescent="0.25">
      <c r="A41" s="33" t="s">
        <v>30</v>
      </c>
      <c r="B41" s="36" t="s">
        <v>36</v>
      </c>
    </row>
    <row r="42" spans="1:2" ht="15.75" x14ac:dyDescent="0.25">
      <c r="A42" s="33" t="s">
        <v>20</v>
      </c>
      <c r="B42" s="36" t="s">
        <v>38</v>
      </c>
    </row>
    <row r="43" spans="1:2" ht="15.75" x14ac:dyDescent="0.25">
      <c r="A43" s="33" t="s">
        <v>21</v>
      </c>
      <c r="B43" s="36" t="s">
        <v>35</v>
      </c>
    </row>
    <row r="44" spans="1:2" ht="15.75" x14ac:dyDescent="0.25">
      <c r="A44" s="33" t="s">
        <v>22</v>
      </c>
      <c r="B44" s="36" t="s">
        <v>35</v>
      </c>
    </row>
  </sheetData>
  <mergeCells count="1">
    <mergeCell ref="A3:B3"/>
  </mergeCells>
  <phoneticPr fontId="7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4:B43"/>
  <sheetViews>
    <sheetView zoomScale="85" zoomScaleNormal="85" workbookViewId="0">
      <selection activeCell="D8" sqref="D8"/>
    </sheetView>
  </sheetViews>
  <sheetFormatPr defaultRowHeight="12.75" x14ac:dyDescent="0.2"/>
  <cols>
    <col min="1" max="1" width="19.5703125" bestFit="1" customWidth="1"/>
    <col min="2" max="2" width="18.140625" customWidth="1"/>
  </cols>
  <sheetData>
    <row r="4" spans="1:2" ht="9.75" customHeight="1" x14ac:dyDescent="0.2"/>
    <row r="5" spans="1:2" x14ac:dyDescent="0.2">
      <c r="A5" s="1"/>
    </row>
    <row r="6" spans="1:2" ht="15.75" x14ac:dyDescent="0.25">
      <c r="A6" s="21" t="s">
        <v>86</v>
      </c>
      <c r="B6" s="31"/>
    </row>
    <row r="7" spans="1:2" ht="15.75" x14ac:dyDescent="0.25">
      <c r="A7" s="21" t="s">
        <v>88</v>
      </c>
      <c r="B7" s="31"/>
    </row>
    <row r="8" spans="1:2" ht="15.75" x14ac:dyDescent="0.25">
      <c r="A8" s="2"/>
      <c r="B8" s="2"/>
    </row>
    <row r="9" spans="1:2" s="9" customFormat="1" ht="15.75" x14ac:dyDescent="0.25">
      <c r="A9" s="37" t="s">
        <v>87</v>
      </c>
      <c r="B9" s="37" t="s">
        <v>56</v>
      </c>
    </row>
    <row r="10" spans="1:2" s="9" customFormat="1" ht="15.75" x14ac:dyDescent="0.25">
      <c r="A10" s="38">
        <v>5</v>
      </c>
      <c r="B10" s="31"/>
    </row>
    <row r="11" spans="1:2" s="9" customFormat="1" ht="15.75" x14ac:dyDescent="0.25">
      <c r="A11" s="38">
        <f>A10+5</f>
        <v>10</v>
      </c>
      <c r="B11" s="31"/>
    </row>
    <row r="12" spans="1:2" s="9" customFormat="1" ht="15.75" x14ac:dyDescent="0.25">
      <c r="A12" s="38">
        <f t="shared" ref="A12:A43" si="0">A11+5</f>
        <v>15</v>
      </c>
      <c r="B12" s="31"/>
    </row>
    <row r="13" spans="1:2" s="9" customFormat="1" ht="15.75" x14ac:dyDescent="0.25">
      <c r="A13" s="38">
        <f t="shared" si="0"/>
        <v>20</v>
      </c>
      <c r="B13" s="31"/>
    </row>
    <row r="14" spans="1:2" s="9" customFormat="1" ht="15.75" x14ac:dyDescent="0.25">
      <c r="A14" s="38">
        <f t="shared" si="0"/>
        <v>25</v>
      </c>
      <c r="B14" s="31"/>
    </row>
    <row r="15" spans="1:2" s="9" customFormat="1" ht="15.75" x14ac:dyDescent="0.25">
      <c r="A15" s="38">
        <f t="shared" si="0"/>
        <v>30</v>
      </c>
      <c r="B15" s="31"/>
    </row>
    <row r="16" spans="1:2" s="9" customFormat="1" ht="15.75" x14ac:dyDescent="0.25">
      <c r="A16" s="38">
        <f t="shared" si="0"/>
        <v>35</v>
      </c>
      <c r="B16" s="31"/>
    </row>
    <row r="17" spans="1:2" s="9" customFormat="1" ht="15.75" x14ac:dyDescent="0.25">
      <c r="A17" s="38">
        <f t="shared" si="0"/>
        <v>40</v>
      </c>
      <c r="B17" s="31"/>
    </row>
    <row r="18" spans="1:2" s="9" customFormat="1" ht="15.75" x14ac:dyDescent="0.25">
      <c r="A18" s="38">
        <f t="shared" si="0"/>
        <v>45</v>
      </c>
      <c r="B18" s="31"/>
    </row>
    <row r="19" spans="1:2" s="9" customFormat="1" ht="15.75" x14ac:dyDescent="0.25">
      <c r="A19" s="38">
        <f t="shared" si="0"/>
        <v>50</v>
      </c>
      <c r="B19" s="31"/>
    </row>
    <row r="20" spans="1:2" s="9" customFormat="1" ht="15.75" x14ac:dyDescent="0.25">
      <c r="A20" s="38">
        <f t="shared" si="0"/>
        <v>55</v>
      </c>
      <c r="B20" s="31"/>
    </row>
    <row r="21" spans="1:2" s="9" customFormat="1" ht="15.75" x14ac:dyDescent="0.25">
      <c r="A21" s="38">
        <f t="shared" si="0"/>
        <v>60</v>
      </c>
      <c r="B21" s="31"/>
    </row>
    <row r="22" spans="1:2" s="9" customFormat="1" ht="15.75" x14ac:dyDescent="0.25">
      <c r="A22" s="38">
        <f t="shared" si="0"/>
        <v>65</v>
      </c>
      <c r="B22" s="31"/>
    </row>
    <row r="23" spans="1:2" s="9" customFormat="1" ht="15.75" x14ac:dyDescent="0.25">
      <c r="A23" s="38">
        <f t="shared" si="0"/>
        <v>70</v>
      </c>
      <c r="B23" s="31"/>
    </row>
    <row r="24" spans="1:2" s="9" customFormat="1" ht="15.75" x14ac:dyDescent="0.25">
      <c r="A24" s="38">
        <f t="shared" si="0"/>
        <v>75</v>
      </c>
      <c r="B24" s="31"/>
    </row>
    <row r="25" spans="1:2" s="9" customFormat="1" ht="15.75" x14ac:dyDescent="0.25">
      <c r="A25" s="38">
        <f t="shared" si="0"/>
        <v>80</v>
      </c>
      <c r="B25" s="31"/>
    </row>
    <row r="26" spans="1:2" s="9" customFormat="1" ht="15.75" x14ac:dyDescent="0.25">
      <c r="A26" s="38">
        <f t="shared" si="0"/>
        <v>85</v>
      </c>
      <c r="B26" s="31"/>
    </row>
    <row r="27" spans="1:2" s="9" customFormat="1" ht="15.75" x14ac:dyDescent="0.25">
      <c r="A27" s="38">
        <f t="shared" si="0"/>
        <v>90</v>
      </c>
      <c r="B27" s="31"/>
    </row>
    <row r="28" spans="1:2" s="9" customFormat="1" ht="15.75" x14ac:dyDescent="0.25">
      <c r="A28" s="38">
        <f t="shared" si="0"/>
        <v>95</v>
      </c>
      <c r="B28" s="31"/>
    </row>
    <row r="29" spans="1:2" s="9" customFormat="1" ht="15.75" x14ac:dyDescent="0.25">
      <c r="A29" s="38">
        <f t="shared" si="0"/>
        <v>100</v>
      </c>
      <c r="B29" s="31"/>
    </row>
    <row r="30" spans="1:2" s="9" customFormat="1" ht="15.75" x14ac:dyDescent="0.25">
      <c r="A30" s="38">
        <f t="shared" si="0"/>
        <v>105</v>
      </c>
      <c r="B30" s="31"/>
    </row>
    <row r="31" spans="1:2" s="9" customFormat="1" ht="15.75" x14ac:dyDescent="0.25">
      <c r="A31" s="38">
        <f t="shared" si="0"/>
        <v>110</v>
      </c>
      <c r="B31" s="31"/>
    </row>
    <row r="32" spans="1:2" s="9" customFormat="1" ht="15.75" x14ac:dyDescent="0.25">
      <c r="A32" s="38">
        <f t="shared" si="0"/>
        <v>115</v>
      </c>
      <c r="B32" s="31"/>
    </row>
    <row r="33" spans="1:2" s="9" customFormat="1" ht="15.75" x14ac:dyDescent="0.25">
      <c r="A33" s="38">
        <f t="shared" si="0"/>
        <v>120</v>
      </c>
      <c r="B33" s="31"/>
    </row>
    <row r="34" spans="1:2" s="9" customFormat="1" ht="15.75" x14ac:dyDescent="0.25">
      <c r="A34" s="38">
        <f t="shared" si="0"/>
        <v>125</v>
      </c>
      <c r="B34" s="31"/>
    </row>
    <row r="35" spans="1:2" s="9" customFormat="1" ht="15.75" x14ac:dyDescent="0.25">
      <c r="A35" s="38">
        <f t="shared" si="0"/>
        <v>130</v>
      </c>
      <c r="B35" s="31"/>
    </row>
    <row r="36" spans="1:2" s="9" customFormat="1" ht="15.75" x14ac:dyDescent="0.25">
      <c r="A36" s="38">
        <f t="shared" si="0"/>
        <v>135</v>
      </c>
      <c r="B36" s="31"/>
    </row>
    <row r="37" spans="1:2" s="9" customFormat="1" ht="15.75" x14ac:dyDescent="0.25">
      <c r="A37" s="38">
        <f t="shared" si="0"/>
        <v>140</v>
      </c>
      <c r="B37" s="31"/>
    </row>
    <row r="38" spans="1:2" s="9" customFormat="1" ht="15.75" x14ac:dyDescent="0.25">
      <c r="A38" s="38">
        <f t="shared" si="0"/>
        <v>145</v>
      </c>
      <c r="B38" s="31"/>
    </row>
    <row r="39" spans="1:2" s="9" customFormat="1" ht="15.75" x14ac:dyDescent="0.25">
      <c r="A39" s="38">
        <f t="shared" si="0"/>
        <v>150</v>
      </c>
      <c r="B39" s="31"/>
    </row>
    <row r="40" spans="1:2" s="9" customFormat="1" ht="15.75" x14ac:dyDescent="0.25">
      <c r="A40" s="38">
        <f t="shared" si="0"/>
        <v>155</v>
      </c>
      <c r="B40" s="31"/>
    </row>
    <row r="41" spans="1:2" s="9" customFormat="1" ht="15.75" x14ac:dyDescent="0.25">
      <c r="A41" s="38">
        <f t="shared" si="0"/>
        <v>160</v>
      </c>
      <c r="B41" s="31"/>
    </row>
    <row r="42" spans="1:2" s="9" customFormat="1" ht="15.75" x14ac:dyDescent="0.25">
      <c r="A42" s="38">
        <f t="shared" si="0"/>
        <v>165</v>
      </c>
      <c r="B42" s="31"/>
    </row>
    <row r="43" spans="1:2" s="9" customFormat="1" ht="15.75" x14ac:dyDescent="0.25">
      <c r="A43" s="38">
        <f t="shared" si="0"/>
        <v>170</v>
      </c>
      <c r="B43" s="31"/>
    </row>
  </sheetData>
  <phoneticPr fontId="7" type="noConversion"/>
  <pageMargins left="0.75" right="0.75" top="1" bottom="1" header="0.5" footer="0.5"/>
  <pageSetup paperSize="9" orientation="portrait" verticalDpi="0" r:id="rId1"/>
  <headerFooter alignWithMargins="0">
    <oddHeader>&amp;A</oddHead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7:I34"/>
  <sheetViews>
    <sheetView zoomScaleNormal="100" workbookViewId="0">
      <selection activeCell="K18" sqref="K18"/>
    </sheetView>
  </sheetViews>
  <sheetFormatPr defaultRowHeight="12.75" x14ac:dyDescent="0.2"/>
  <cols>
    <col min="1" max="1" width="17.42578125" bestFit="1" customWidth="1"/>
    <col min="2" max="2" width="8.28515625" bestFit="1" customWidth="1"/>
    <col min="3" max="3" width="8.28515625" customWidth="1"/>
    <col min="4" max="4" width="6.85546875" bestFit="1" customWidth="1"/>
    <col min="5" max="5" width="7.5703125" bestFit="1" customWidth="1"/>
    <col min="6" max="6" width="14.140625" bestFit="1" customWidth="1"/>
    <col min="7" max="7" width="9.28515625" bestFit="1" customWidth="1"/>
    <col min="8" max="8" width="13.85546875" bestFit="1" customWidth="1"/>
  </cols>
  <sheetData>
    <row r="7" spans="1:9" ht="15.75" x14ac:dyDescent="0.25">
      <c r="A7" s="39" t="s">
        <v>40</v>
      </c>
      <c r="B7" s="46">
        <v>22</v>
      </c>
    </row>
    <row r="8" spans="1:9" ht="15.75" x14ac:dyDescent="0.25">
      <c r="A8" s="24" t="s">
        <v>41</v>
      </c>
      <c r="B8" s="42"/>
      <c r="C8" s="9"/>
      <c r="D8" s="9"/>
      <c r="E8" s="9"/>
      <c r="F8" s="9"/>
      <c r="G8" s="9"/>
      <c r="H8" s="40"/>
      <c r="I8" s="4"/>
    </row>
    <row r="9" spans="1:9" ht="15.75" x14ac:dyDescent="0.25">
      <c r="A9" s="24" t="s">
        <v>42</v>
      </c>
      <c r="B9" s="42"/>
      <c r="C9" s="9"/>
      <c r="D9" s="9"/>
      <c r="E9" s="9"/>
      <c r="F9" s="9"/>
      <c r="G9" s="9"/>
      <c r="H9" s="9"/>
    </row>
    <row r="10" spans="1:9" ht="15.75" x14ac:dyDescent="0.25">
      <c r="A10" s="24" t="s">
        <v>43</v>
      </c>
      <c r="B10" s="47">
        <v>10</v>
      </c>
      <c r="C10" s="9"/>
      <c r="D10" s="9"/>
      <c r="E10" s="9"/>
      <c r="F10" s="9"/>
      <c r="G10" s="9"/>
      <c r="H10" s="9"/>
    </row>
    <row r="11" spans="1:9" x14ac:dyDescent="0.2">
      <c r="A11" s="9"/>
      <c r="B11" s="9"/>
      <c r="C11" s="9"/>
      <c r="D11" s="9"/>
      <c r="E11" s="9"/>
      <c r="F11" s="9"/>
      <c r="G11" s="9"/>
      <c r="H11" s="9"/>
    </row>
    <row r="12" spans="1:9" ht="15.75" x14ac:dyDescent="0.2">
      <c r="A12" s="53" t="s">
        <v>94</v>
      </c>
      <c r="B12" s="41" t="s">
        <v>31</v>
      </c>
      <c r="C12" s="41" t="s">
        <v>31</v>
      </c>
      <c r="D12" s="41" t="s">
        <v>32</v>
      </c>
      <c r="E12" s="41" t="s">
        <v>32</v>
      </c>
      <c r="F12" s="41" t="s">
        <v>44</v>
      </c>
      <c r="G12" s="41" t="s">
        <v>33</v>
      </c>
      <c r="H12" s="41" t="s">
        <v>45</v>
      </c>
    </row>
    <row r="13" spans="1:9" ht="15.75" x14ac:dyDescent="0.2">
      <c r="A13" s="53"/>
      <c r="B13" s="41" t="s">
        <v>46</v>
      </c>
      <c r="C13" s="41" t="s">
        <v>47</v>
      </c>
      <c r="D13" s="41" t="s">
        <v>46</v>
      </c>
      <c r="E13" s="41" t="s">
        <v>47</v>
      </c>
      <c r="F13" s="41"/>
      <c r="G13" s="41" t="s">
        <v>34</v>
      </c>
      <c r="H13" s="41" t="s">
        <v>48</v>
      </c>
    </row>
    <row r="14" spans="1:9" ht="15.75" x14ac:dyDescent="0.25">
      <c r="A14" s="43" t="s">
        <v>4</v>
      </c>
      <c r="B14" s="44">
        <v>4.5</v>
      </c>
      <c r="C14" s="45">
        <v>3</v>
      </c>
      <c r="D14" s="44">
        <v>3.5</v>
      </c>
      <c r="E14" s="44">
        <v>5</v>
      </c>
      <c r="F14" s="44">
        <v>3.5</v>
      </c>
      <c r="G14" s="44">
        <f t="shared" ref="G14:G30" si="0">SUM(B14:F14)</f>
        <v>19.5</v>
      </c>
      <c r="H14" s="8"/>
    </row>
    <row r="15" spans="1:9" ht="15.75" x14ac:dyDescent="0.25">
      <c r="A15" s="43" t="s">
        <v>6</v>
      </c>
      <c r="B15" s="44">
        <v>4</v>
      </c>
      <c r="C15" s="45">
        <v>4</v>
      </c>
      <c r="D15" s="44">
        <v>4</v>
      </c>
      <c r="E15" s="44">
        <v>3.5</v>
      </c>
      <c r="F15" s="44">
        <v>4</v>
      </c>
      <c r="G15" s="44">
        <f t="shared" si="0"/>
        <v>19.5</v>
      </c>
      <c r="H15" s="8"/>
    </row>
    <row r="16" spans="1:9" ht="15.75" x14ac:dyDescent="0.25">
      <c r="A16" s="43" t="s">
        <v>7</v>
      </c>
      <c r="B16" s="44">
        <v>3.5</v>
      </c>
      <c r="C16" s="45">
        <v>5</v>
      </c>
      <c r="D16" s="44">
        <v>5</v>
      </c>
      <c r="E16" s="44">
        <v>4</v>
      </c>
      <c r="F16" s="44">
        <v>5</v>
      </c>
      <c r="G16" s="44">
        <f t="shared" si="0"/>
        <v>22.5</v>
      </c>
      <c r="H16" s="8"/>
    </row>
    <row r="17" spans="1:9" ht="15.75" x14ac:dyDescent="0.25">
      <c r="A17" s="43" t="s">
        <v>8</v>
      </c>
      <c r="B17" s="44">
        <v>3</v>
      </c>
      <c r="C17" s="44">
        <v>4.5</v>
      </c>
      <c r="D17" s="44">
        <v>4.5</v>
      </c>
      <c r="E17" s="44">
        <v>5</v>
      </c>
      <c r="F17" s="44">
        <v>4.5</v>
      </c>
      <c r="G17" s="44">
        <f t="shared" si="0"/>
        <v>21.5</v>
      </c>
      <c r="H17" s="8"/>
    </row>
    <row r="18" spans="1:9" ht="15.75" x14ac:dyDescent="0.25">
      <c r="A18" s="43" t="s">
        <v>9</v>
      </c>
      <c r="B18" s="44">
        <v>3.5</v>
      </c>
      <c r="C18" s="44">
        <v>3.5</v>
      </c>
      <c r="D18" s="44">
        <v>5</v>
      </c>
      <c r="E18" s="44">
        <v>4.5</v>
      </c>
      <c r="F18" s="44">
        <v>5</v>
      </c>
      <c r="G18" s="44">
        <f t="shared" si="0"/>
        <v>21.5</v>
      </c>
      <c r="H18" s="8"/>
    </row>
    <row r="19" spans="1:9" ht="15.75" x14ac:dyDescent="0.25">
      <c r="A19" s="43" t="s">
        <v>11</v>
      </c>
      <c r="B19" s="44">
        <v>3.5</v>
      </c>
      <c r="C19" s="44">
        <v>4</v>
      </c>
      <c r="D19" s="44">
        <v>5</v>
      </c>
      <c r="E19" s="44">
        <v>5</v>
      </c>
      <c r="F19" s="44">
        <v>5</v>
      </c>
      <c r="G19" s="44">
        <f t="shared" si="0"/>
        <v>22.5</v>
      </c>
      <c r="H19" s="8"/>
    </row>
    <row r="20" spans="1:9" ht="15.75" x14ac:dyDescent="0.25">
      <c r="A20" s="43" t="s">
        <v>12</v>
      </c>
      <c r="B20" s="44">
        <v>4</v>
      </c>
      <c r="C20" s="44">
        <v>5</v>
      </c>
      <c r="D20" s="44">
        <v>3</v>
      </c>
      <c r="E20" s="44">
        <v>5</v>
      </c>
      <c r="F20" s="44">
        <v>4.5</v>
      </c>
      <c r="G20" s="44">
        <f t="shared" si="0"/>
        <v>21.5</v>
      </c>
      <c r="H20" s="8"/>
    </row>
    <row r="21" spans="1:9" ht="15.75" x14ac:dyDescent="0.25">
      <c r="A21" s="43" t="s">
        <v>13</v>
      </c>
      <c r="B21" s="44">
        <v>5</v>
      </c>
      <c r="C21" s="44">
        <v>4.5</v>
      </c>
      <c r="D21" s="44">
        <v>4</v>
      </c>
      <c r="E21" s="44">
        <v>5</v>
      </c>
      <c r="F21" s="44">
        <v>4.5</v>
      </c>
      <c r="G21" s="44">
        <f t="shared" si="0"/>
        <v>23</v>
      </c>
      <c r="H21" s="8"/>
    </row>
    <row r="22" spans="1:9" ht="15.75" x14ac:dyDescent="0.25">
      <c r="A22" s="43" t="s">
        <v>14</v>
      </c>
      <c r="B22" s="44">
        <v>4.5</v>
      </c>
      <c r="C22" s="44">
        <v>5</v>
      </c>
      <c r="D22" s="44">
        <v>4</v>
      </c>
      <c r="E22" s="44">
        <v>4.5</v>
      </c>
      <c r="F22" s="44">
        <v>3.5</v>
      </c>
      <c r="G22" s="44">
        <f t="shared" si="0"/>
        <v>21.5</v>
      </c>
      <c r="H22" s="8"/>
    </row>
    <row r="23" spans="1:9" ht="15.75" x14ac:dyDescent="0.25">
      <c r="A23" s="43" t="s">
        <v>15</v>
      </c>
      <c r="B23" s="44">
        <v>5</v>
      </c>
      <c r="C23" s="44">
        <v>5</v>
      </c>
      <c r="D23" s="44">
        <v>3</v>
      </c>
      <c r="E23" s="44">
        <v>5</v>
      </c>
      <c r="F23" s="44">
        <v>4</v>
      </c>
      <c r="G23" s="44">
        <f t="shared" si="0"/>
        <v>22</v>
      </c>
      <c r="H23" s="8"/>
    </row>
    <row r="24" spans="1:9" ht="15.75" x14ac:dyDescent="0.25">
      <c r="A24" s="43" t="s">
        <v>16</v>
      </c>
      <c r="B24" s="44">
        <v>5</v>
      </c>
      <c r="C24" s="44">
        <v>3</v>
      </c>
      <c r="D24" s="44">
        <v>5</v>
      </c>
      <c r="E24" s="44">
        <v>5</v>
      </c>
      <c r="F24" s="44">
        <v>5</v>
      </c>
      <c r="G24" s="44">
        <f t="shared" si="0"/>
        <v>23</v>
      </c>
      <c r="H24" s="8"/>
    </row>
    <row r="25" spans="1:9" ht="15.75" x14ac:dyDescent="0.25">
      <c r="A25" s="43" t="s">
        <v>17</v>
      </c>
      <c r="B25" s="44">
        <v>3.5</v>
      </c>
      <c r="C25" s="44">
        <v>3.5</v>
      </c>
      <c r="D25" s="44">
        <v>3.5</v>
      </c>
      <c r="E25" s="44">
        <v>4</v>
      </c>
      <c r="F25" s="44">
        <v>4.5</v>
      </c>
      <c r="G25" s="44">
        <f t="shared" si="0"/>
        <v>19</v>
      </c>
      <c r="H25" s="8"/>
    </row>
    <row r="26" spans="1:9" ht="15.75" x14ac:dyDescent="0.25">
      <c r="A26" s="43" t="s">
        <v>18</v>
      </c>
      <c r="B26" s="44">
        <v>4</v>
      </c>
      <c r="C26" s="44">
        <v>4</v>
      </c>
      <c r="D26" s="44">
        <v>4</v>
      </c>
      <c r="E26" s="44">
        <v>5</v>
      </c>
      <c r="F26" s="44">
        <v>5</v>
      </c>
      <c r="G26" s="44">
        <f t="shared" si="0"/>
        <v>22</v>
      </c>
      <c r="H26" s="8"/>
    </row>
    <row r="27" spans="1:9" ht="15.75" x14ac:dyDescent="0.25">
      <c r="A27" s="43" t="s">
        <v>19</v>
      </c>
      <c r="B27" s="44">
        <v>5</v>
      </c>
      <c r="C27" s="44">
        <v>5</v>
      </c>
      <c r="D27" s="44">
        <v>4</v>
      </c>
      <c r="E27" s="44">
        <v>5</v>
      </c>
      <c r="F27" s="44">
        <v>5</v>
      </c>
      <c r="G27" s="44">
        <f t="shared" si="0"/>
        <v>24</v>
      </c>
      <c r="H27" s="8"/>
    </row>
    <row r="28" spans="1:9" ht="15.75" x14ac:dyDescent="0.25">
      <c r="A28" s="43" t="s">
        <v>20</v>
      </c>
      <c r="B28" s="44">
        <v>4.5</v>
      </c>
      <c r="C28" s="44">
        <v>4.5</v>
      </c>
      <c r="D28" s="44">
        <v>4.5</v>
      </c>
      <c r="E28" s="44">
        <v>5</v>
      </c>
      <c r="F28" s="44">
        <v>4.5</v>
      </c>
      <c r="G28" s="44">
        <f t="shared" si="0"/>
        <v>23</v>
      </c>
      <c r="H28" s="8"/>
    </row>
    <row r="29" spans="1:9" ht="15.75" x14ac:dyDescent="0.25">
      <c r="A29" s="43" t="s">
        <v>21</v>
      </c>
      <c r="B29" s="44">
        <v>5</v>
      </c>
      <c r="C29" s="44">
        <v>5</v>
      </c>
      <c r="D29" s="44">
        <v>5</v>
      </c>
      <c r="E29" s="44">
        <v>4</v>
      </c>
      <c r="F29" s="44">
        <v>4</v>
      </c>
      <c r="G29" s="44">
        <f t="shared" si="0"/>
        <v>23</v>
      </c>
      <c r="H29" s="8"/>
    </row>
    <row r="30" spans="1:9" ht="15.75" x14ac:dyDescent="0.25">
      <c r="A30" s="43" t="s">
        <v>22</v>
      </c>
      <c r="B30" s="44">
        <v>5</v>
      </c>
      <c r="C30" s="44">
        <v>5</v>
      </c>
      <c r="D30" s="44">
        <v>5</v>
      </c>
      <c r="E30" s="44">
        <v>5</v>
      </c>
      <c r="F30" s="44">
        <v>5</v>
      </c>
      <c r="G30" s="44">
        <f t="shared" si="0"/>
        <v>25</v>
      </c>
      <c r="H30" s="8"/>
    </row>
    <row r="31" spans="1:9" x14ac:dyDescent="0.2">
      <c r="H31" s="4"/>
      <c r="I31" s="4"/>
    </row>
    <row r="32" spans="1:9" x14ac:dyDescent="0.2">
      <c r="H32" s="4"/>
      <c r="I32" s="5"/>
    </row>
    <row r="33" spans="8:9" x14ac:dyDescent="0.2">
      <c r="H33" s="5"/>
      <c r="I33" s="5"/>
    </row>
    <row r="34" spans="8:9" ht="15" x14ac:dyDescent="0.25">
      <c r="H34" s="6"/>
      <c r="I34" s="4"/>
    </row>
  </sheetData>
  <mergeCells count="1">
    <mergeCell ref="A12:A13"/>
  </mergeCells>
  <phoneticPr fontId="7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 Кирилл Леонидович</dc:creator>
  <cp:lastModifiedBy>Платонов Кирилл Леонидович</cp:lastModifiedBy>
  <cp:lastPrinted>1996-12-25T10:05:15Z</cp:lastPrinted>
  <dcterms:created xsi:type="dcterms:W3CDTF">1996-12-25T08:46:08Z</dcterms:created>
  <dcterms:modified xsi:type="dcterms:W3CDTF">2025-02-25T07:58:11Z</dcterms:modified>
</cp:coreProperties>
</file>